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sponlinecan.sharepoint.com/sites/CA-CA0045686.0146/Shared Documents/05. Technical/PS Proto Update 2025_Xrefs/"/>
    </mc:Choice>
  </mc:AlternateContent>
  <xr:revisionPtr revIDLastSave="55" documentId="13_ncr:1_{8E9BE447-8B1F-474B-91CB-5BFC00C51BE2}" xr6:coauthVersionLast="47" xr6:coauthVersionMax="47" xr10:uidLastSave="{E5E4ACF8-EF70-4655-9825-A2FC0188A981}"/>
  <bookViews>
    <workbookView xWindow="28680" yWindow="-120" windowWidth="29040" windowHeight="15840" firstSheet="1" activeTab="1" xr2:uid="{00000000-000D-0000-FFFF-FFFF00000000}"/>
  </bookViews>
  <sheets>
    <sheet name="Project Info" sheetId="5" r:id="rId1"/>
    <sheet name="Ventilation Calculations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6" l="1"/>
  <c r="N9" i="16"/>
  <c r="N6" i="16"/>
  <c r="W9" i="16"/>
  <c r="W7" i="16"/>
  <c r="D24" i="16"/>
  <c r="D23" i="16"/>
  <c r="H23" i="16" s="1"/>
  <c r="D22" i="16"/>
  <c r="H22" i="16" s="1"/>
  <c r="K21" i="16"/>
  <c r="D21" i="16"/>
  <c r="H21" i="16" s="1"/>
  <c r="U14" i="16" l="1"/>
  <c r="N20" i="16" s="1"/>
  <c r="D18" i="16"/>
  <c r="H18" i="16" s="1"/>
  <c r="D17" i="16"/>
  <c r="H17" i="16" s="1"/>
  <c r="H8" i="16"/>
  <c r="K8" i="16"/>
  <c r="D20" i="16"/>
  <c r="H20" i="16" s="1"/>
  <c r="U7" i="16"/>
  <c r="N22" i="16" s="1"/>
  <c r="K7" i="16"/>
  <c r="D7" i="16"/>
  <c r="H7" i="16" s="1"/>
  <c r="K6" i="16"/>
  <c r="D6" i="16"/>
  <c r="H6" i="16" s="1"/>
  <c r="K5" i="16"/>
  <c r="H5" i="16"/>
  <c r="U4" i="16"/>
  <c r="K4" i="16"/>
  <c r="H4" i="16"/>
  <c r="D12" i="16"/>
  <c r="H12" i="16" s="1"/>
  <c r="K12" i="16"/>
  <c r="U12" i="16"/>
  <c r="U13" i="16"/>
  <c r="K13" i="16"/>
  <c r="D13" i="16"/>
  <c r="H13" i="16" s="1"/>
  <c r="C26" i="16"/>
  <c r="S17" i="16"/>
  <c r="T17" i="16"/>
  <c r="U15" i="16"/>
  <c r="N18" i="16" s="1"/>
  <c r="U10" i="16"/>
  <c r="N17" i="16" s="1"/>
  <c r="U9" i="16"/>
  <c r="K10" i="16"/>
  <c r="K9" i="16"/>
  <c r="H10" i="16"/>
  <c r="D19" i="16"/>
  <c r="H19" i="16" s="1"/>
  <c r="D16" i="16"/>
  <c r="H16" i="16" s="1"/>
  <c r="D15" i="16"/>
  <c r="D14" i="16"/>
  <c r="H14" i="16" s="1"/>
  <c r="H9" i="16"/>
  <c r="N7" i="16" l="1"/>
  <c r="N12" i="16"/>
  <c r="N4" i="16"/>
  <c r="N5" i="16"/>
  <c r="N13" i="16"/>
  <c r="N16" i="16"/>
  <c r="N23" i="16"/>
  <c r="N14" i="16"/>
  <c r="N8" i="16"/>
  <c r="N19" i="16"/>
  <c r="N21" i="16"/>
  <c r="L26" i="16"/>
  <c r="M26" i="16"/>
  <c r="K26" i="16"/>
  <c r="H26" i="16"/>
  <c r="N26" i="16" l="1"/>
</calcChain>
</file>

<file path=xl/sharedStrings.xml><?xml version="1.0" encoding="utf-8"?>
<sst xmlns="http://schemas.openxmlformats.org/spreadsheetml/2006/main" count="149" uniqueCount="86">
  <si>
    <t>Receiving</t>
  </si>
  <si>
    <t>Project</t>
  </si>
  <si>
    <t>Store #</t>
  </si>
  <si>
    <t>Location</t>
  </si>
  <si>
    <t>Address</t>
  </si>
  <si>
    <t>Petsmart</t>
  </si>
  <si>
    <t>Planned Lease Area</t>
  </si>
  <si>
    <t>TOTALS</t>
  </si>
  <si>
    <t>Drying</t>
  </si>
  <si>
    <t>Bathing</t>
  </si>
  <si>
    <t>U/S of Roof Deck</t>
  </si>
  <si>
    <t>U/s of Joists</t>
  </si>
  <si>
    <t>19'-4"</t>
  </si>
  <si>
    <t>U/s of beams</t>
  </si>
  <si>
    <t>Similar store  ???</t>
  </si>
  <si>
    <t>17'-8"</t>
  </si>
  <si>
    <t>17'-1"</t>
  </si>
  <si>
    <t>U/S Reinf. Structure</t>
  </si>
  <si>
    <t>16'-1"</t>
  </si>
  <si>
    <t>Oshawa Windfields</t>
  </si>
  <si>
    <t>2605 Simcoe Street North, Oshawa, ON, L1H 7K4</t>
  </si>
  <si>
    <t>Associate Resources</t>
  </si>
  <si>
    <t>Fish Equipment / Prep</t>
  </si>
  <si>
    <t>Holding #1</t>
  </si>
  <si>
    <t>Holding #2</t>
  </si>
  <si>
    <t>BOPIS Closet</t>
  </si>
  <si>
    <t>Manager / Vault</t>
  </si>
  <si>
    <t>Salon</t>
  </si>
  <si>
    <t>Salon Check-in</t>
  </si>
  <si>
    <t>Vestibule</t>
  </si>
  <si>
    <t>N/A</t>
  </si>
  <si>
    <t>RTU-1 AND EF-1</t>
  </si>
  <si>
    <t>RTU-3 AND EF-2</t>
  </si>
  <si>
    <t>RTU-5 AND EF-3</t>
  </si>
  <si>
    <t>RTU-1</t>
  </si>
  <si>
    <t>RTU-4</t>
  </si>
  <si>
    <t>RTU-7</t>
  </si>
  <si>
    <t>RTU-6</t>
  </si>
  <si>
    <t>RTU-2</t>
  </si>
  <si>
    <t>SPACE</t>
  </si>
  <si>
    <t>OCCUPANCY CLASSIFICATION</t>
  </si>
  <si>
    <t>SYSTEM(S) PROVIDING OUTDOOR AIR (UNIT MARK)</t>
  </si>
  <si>
    <t>50 (Exh.)*</t>
  </si>
  <si>
    <t>OCCUPANT LOAD (PERSONS)</t>
  </si>
  <si>
    <t>AREA (SQ.FT.)</t>
  </si>
  <si>
    <t>Retail -Sales</t>
  </si>
  <si>
    <t>Retail -Pet Shops (Animal Areas)</t>
  </si>
  <si>
    <t>Animal Facilities -Animal Preparation Rooms</t>
  </si>
  <si>
    <t>Office Buildings -Breakrooms</t>
  </si>
  <si>
    <t>Office Buildings -Office Space</t>
  </si>
  <si>
    <t>Miscellaneous -Warehouse</t>
  </si>
  <si>
    <t>Animal Facilities -Small Animal Cage Rm (Ventilated)</t>
  </si>
  <si>
    <t>Toilets -Public</t>
  </si>
  <si>
    <t>REQUIRED VENTILATION AIR (PER PERSON)</t>
  </si>
  <si>
    <t>REQUIRED VENTILATION AIR (PER SQ.FT.)</t>
  </si>
  <si>
    <t>REQUIRED EXHAUST AIR (PER PERSON)</t>
  </si>
  <si>
    <t>TOTAL VENTIALTION AIR REQUIRED (CFM)</t>
  </si>
  <si>
    <t>TOTAL EXHAUST AIR PROVIDED (CFM)</t>
  </si>
  <si>
    <t>MINIMUM REQUIRED EXHAUST AIR (PER SQ.FT.)</t>
  </si>
  <si>
    <t>MINIMUM EXHAUST AIR REQUIRED (CFM)</t>
  </si>
  <si>
    <t>TOTAL VENTILATION AIR PROVIDED (CFM)</t>
  </si>
  <si>
    <t>RTU-3</t>
  </si>
  <si>
    <t>RTU-5</t>
  </si>
  <si>
    <t>Supply Air</t>
  </si>
  <si>
    <t>O/A Air</t>
  </si>
  <si>
    <t>%</t>
  </si>
  <si>
    <t>TOTAL SUPPLY AIR PROVIDED (CFM)</t>
  </si>
  <si>
    <t>** = 100% Exhaust with RTU</t>
  </si>
  <si>
    <t>NOTE:  CALCULATIONS OF THE REQUIRED EXHAUST AND VENITLATION AIR IS BASED ON THE LATEST EDITION OF ASHRAE 62.1</t>
  </si>
  <si>
    <t>VENTILATION  AIR  CALCULATIONS</t>
  </si>
  <si>
    <t>Adoptions Meet &amp; Greet</t>
  </si>
  <si>
    <t>Specialty Shops (Pet Shops - Animal Areas)</t>
  </si>
  <si>
    <t xml:space="preserve">Adoptions </t>
  </si>
  <si>
    <t>Hall 'A'</t>
  </si>
  <si>
    <t>Public Spaces (Corridors)</t>
  </si>
  <si>
    <t>Computer/Copy</t>
  </si>
  <si>
    <t>P.O.S</t>
  </si>
  <si>
    <t>Unisex Washroom</t>
  </si>
  <si>
    <t>RTU-8</t>
  </si>
  <si>
    <t>RTU-3 AND EF-4</t>
  </si>
  <si>
    <t>Sales Area Rear</t>
  </si>
  <si>
    <t>Sales Area Front</t>
  </si>
  <si>
    <t>*   = Required Minimum Exhaust air is 50 CFM per code.  100 CFM Exhaust Air is Provided.</t>
  </si>
  <si>
    <t>RTU-6 AND RTU-7</t>
  </si>
  <si>
    <t>Universal Washroom</t>
  </si>
  <si>
    <t>RTU-4 AND RTU-1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</si>
</sst>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465926084170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0" xfId="0" applyFont="1"/>
    <xf numFmtId="0" fontId="0" fillId="0" borderId="3" xfId="0" applyBorder="1"/>
    <xf numFmtId="0" fontId="0" fillId="0" borderId="5" xfId="0" applyBorder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2" fontId="0" fillId="0" borderId="0" xfId="0" applyNumberFormat="1"/>
    <xf numFmtId="0" fontId="0" fillId="0" borderId="1" xfId="0" applyBorder="1"/>
    <xf numFmtId="0" fontId="3" fillId="0" borderId="0" xfId="0" quotePrefix="1" applyFont="1"/>
    <xf numFmtId="164" fontId="0" fillId="0" borderId="2" xfId="0" applyNumberFormat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quotePrefix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1" fontId="0" fillId="0" borderId="9" xfId="0" applyNumberFormat="1" applyBorder="1"/>
    <xf numFmtId="0" fontId="0" fillId="0" borderId="9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3" xfId="0" applyBorder="1"/>
    <xf numFmtId="0" fontId="0" fillId="0" borderId="24" xfId="0" applyBorder="1"/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15" xfId="0" applyBorder="1"/>
    <xf numFmtId="0" fontId="0" fillId="0" borderId="30" xfId="0" applyBorder="1" applyAlignment="1">
      <alignment horizontal="center"/>
    </xf>
    <xf numFmtId="0" fontId="0" fillId="0" borderId="30" xfId="0" applyBorder="1"/>
    <xf numFmtId="0" fontId="0" fillId="0" borderId="16" xfId="0" applyBorder="1"/>
    <xf numFmtId="0" fontId="0" fillId="3" borderId="17" xfId="0" applyFill="1" applyBorder="1"/>
    <xf numFmtId="3" fontId="0" fillId="3" borderId="8" xfId="0" applyNumberFormat="1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165" fontId="0" fillId="3" borderId="8" xfId="0" applyNumberFormat="1" applyFill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0" fontId="0" fillId="3" borderId="18" xfId="0" applyFill="1" applyBorder="1"/>
    <xf numFmtId="0" fontId="0" fillId="3" borderId="0" xfId="0" applyFill="1"/>
    <xf numFmtId="2" fontId="0" fillId="3" borderId="0" xfId="0" applyNumberFormat="1" applyFill="1"/>
    <xf numFmtId="0" fontId="0" fillId="3" borderId="21" xfId="0" applyFill="1" applyBorder="1"/>
    <xf numFmtId="3" fontId="0" fillId="3" borderId="10" xfId="0" applyNumberFormat="1" applyFill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1" fontId="0" fillId="3" borderId="10" xfId="0" applyNumberFormat="1" applyFill="1" applyBorder="1" applyAlignment="1">
      <alignment horizontal="center"/>
    </xf>
    <xf numFmtId="0" fontId="0" fillId="3" borderId="22" xfId="0" applyFill="1" applyBorder="1"/>
    <xf numFmtId="0" fontId="0" fillId="3" borderId="25" xfId="0" applyFill="1" applyBorder="1"/>
    <xf numFmtId="3" fontId="0" fillId="3" borderId="7" xfId="0" applyNumberFormat="1" applyFill="1" applyBorder="1" applyAlignment="1">
      <alignment horizontal="center"/>
    </xf>
    <xf numFmtId="0" fontId="0" fillId="3" borderId="7" xfId="0" applyFill="1" applyBorder="1"/>
    <xf numFmtId="0" fontId="0" fillId="3" borderId="7" xfId="0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0" fontId="0" fillId="3" borderId="26" xfId="0" applyFill="1" applyBorder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5"/>
  <sheetViews>
    <sheetView workbookViewId="0">
      <selection activeCell="G15" sqref="G15"/>
    </sheetView>
  </sheetViews>
  <sheetFormatPr defaultRowHeight="15" x14ac:dyDescent="0.25"/>
  <cols>
    <col min="2" max="2" width="24" customWidth="1"/>
    <col min="3" max="3" width="29" style="1" customWidth="1"/>
    <col min="4" max="4" width="13.42578125" style="1" customWidth="1"/>
    <col min="5" max="5" width="11.5703125" style="1" customWidth="1"/>
    <col min="6" max="6" width="13.28515625" style="1" customWidth="1"/>
  </cols>
  <sheetData>
    <row r="2" spans="2:6" ht="21" x14ac:dyDescent="0.35">
      <c r="B2" s="6"/>
    </row>
    <row r="3" spans="2:6" x14ac:dyDescent="0.25">
      <c r="B3" s="11" t="s">
        <v>1</v>
      </c>
      <c r="C3" s="12" t="s">
        <v>5</v>
      </c>
    </row>
    <row r="4" spans="2:6" x14ac:dyDescent="0.25">
      <c r="B4" t="s">
        <v>2</v>
      </c>
      <c r="C4" s="9">
        <v>3306</v>
      </c>
      <c r="D4" s="9"/>
      <c r="E4" s="9"/>
      <c r="F4" s="9"/>
    </row>
    <row r="5" spans="2:6" x14ac:dyDescent="0.25">
      <c r="B5" t="s">
        <v>3</v>
      </c>
      <c r="C5" s="3" t="s">
        <v>19</v>
      </c>
      <c r="D5" s="3"/>
      <c r="F5" s="5"/>
    </row>
    <row r="6" spans="2:6" x14ac:dyDescent="0.25">
      <c r="B6" t="s">
        <v>4</v>
      </c>
      <c r="C6" s="10" t="s">
        <v>20</v>
      </c>
      <c r="D6" s="3"/>
      <c r="F6" s="5"/>
    </row>
    <row r="7" spans="2:6" x14ac:dyDescent="0.25">
      <c r="C7" s="3"/>
      <c r="D7" s="3"/>
      <c r="F7" s="5"/>
    </row>
    <row r="8" spans="2:6" x14ac:dyDescent="0.25">
      <c r="B8" t="s">
        <v>6</v>
      </c>
      <c r="C8" s="3">
        <v>11231</v>
      </c>
      <c r="D8" s="3"/>
      <c r="F8" s="5"/>
    </row>
    <row r="9" spans="2:6" x14ac:dyDescent="0.25">
      <c r="C9" s="2"/>
      <c r="D9" s="2"/>
    </row>
    <row r="10" spans="2:6" x14ac:dyDescent="0.25">
      <c r="C10" s="4"/>
      <c r="D10" s="4"/>
      <c r="F10" s="4"/>
    </row>
    <row r="12" spans="2:6" x14ac:dyDescent="0.25">
      <c r="B12" s="15" t="s">
        <v>14</v>
      </c>
      <c r="F12" s="5"/>
    </row>
    <row r="13" spans="2:6" ht="15.75" thickBot="1" x14ac:dyDescent="0.3"/>
    <row r="14" spans="2:6" x14ac:dyDescent="0.25">
      <c r="B14" s="14"/>
      <c r="C14" s="16"/>
      <c r="D14" s="3"/>
      <c r="F14" s="3"/>
    </row>
    <row r="15" spans="2:6" x14ac:dyDescent="0.25">
      <c r="B15" s="7" t="s">
        <v>10</v>
      </c>
      <c r="C15" s="17" t="s">
        <v>12</v>
      </c>
      <c r="D15" s="3"/>
    </row>
    <row r="16" spans="2:6" x14ac:dyDescent="0.25">
      <c r="B16" s="7" t="s">
        <v>11</v>
      </c>
      <c r="C16" s="17" t="s">
        <v>15</v>
      </c>
      <c r="D16" s="3"/>
    </row>
    <row r="17" spans="2:4" x14ac:dyDescent="0.25">
      <c r="B17" s="7" t="s">
        <v>13</v>
      </c>
      <c r="C17" s="17" t="s">
        <v>16</v>
      </c>
      <c r="D17" s="3"/>
    </row>
    <row r="18" spans="2:4" ht="15.75" thickBot="1" x14ac:dyDescent="0.3">
      <c r="B18" s="8" t="s">
        <v>17</v>
      </c>
      <c r="C18" s="18" t="s">
        <v>18</v>
      </c>
    </row>
    <row r="21" spans="2:4" x14ac:dyDescent="0.25">
      <c r="D21" s="3"/>
    </row>
    <row r="22" spans="2:4" x14ac:dyDescent="0.25">
      <c r="D22" s="3"/>
    </row>
    <row r="23" spans="2:4" x14ac:dyDescent="0.25">
      <c r="D23" s="3"/>
    </row>
    <row r="24" spans="2:4" x14ac:dyDescent="0.25">
      <c r="C24" s="3"/>
    </row>
    <row r="25" spans="2:4" x14ac:dyDescent="0.25">
      <c r="D25" s="3"/>
    </row>
    <row r="28" spans="2:4" x14ac:dyDescent="0.25">
      <c r="D28" s="3"/>
    </row>
    <row r="29" spans="2:4" x14ac:dyDescent="0.25">
      <c r="D29" s="3"/>
    </row>
    <row r="32" spans="2:4" x14ac:dyDescent="0.25">
      <c r="D32" s="3"/>
    </row>
    <row r="35" spans="3:4" x14ac:dyDescent="0.25">
      <c r="C35" s="3"/>
      <c r="D35" s="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7D7F0-0047-4734-8B04-5E4065A149D0}">
  <dimension ref="B1:W31"/>
  <sheetViews>
    <sheetView tabSelected="1" zoomScale="75" zoomScaleNormal="75" workbookViewId="0">
      <selection activeCell="L37" sqref="L37"/>
    </sheetView>
  </sheetViews>
  <sheetFormatPr defaultRowHeight="15" x14ac:dyDescent="0.25"/>
  <cols>
    <col min="2" max="2" width="33.140625" customWidth="1"/>
    <col min="3" max="3" width="10.85546875" style="1" customWidth="1"/>
    <col min="4" max="4" width="13.28515625" style="1" customWidth="1"/>
    <col min="5" max="5" width="49.42578125" customWidth="1"/>
    <col min="6" max="8" width="12.7109375" style="1" customWidth="1"/>
    <col min="9" max="9" width="15.7109375" customWidth="1"/>
    <col min="10" max="11" width="13.85546875" customWidth="1"/>
    <col min="12" max="12" width="12.140625" style="1" customWidth="1"/>
    <col min="13" max="13" width="13.140625" customWidth="1"/>
    <col min="14" max="14" width="14.7109375" customWidth="1"/>
    <col min="15" max="15" width="17.85546875" customWidth="1"/>
  </cols>
  <sheetData>
    <row r="1" spans="2:23" ht="15.75" thickBot="1" x14ac:dyDescent="0.3">
      <c r="H1" s="82"/>
    </row>
    <row r="2" spans="2:23" ht="34.5" customHeight="1" thickTop="1" thickBot="1" x14ac:dyDescent="0.3">
      <c r="B2" s="79" t="s">
        <v>69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</row>
    <row r="3" spans="2:23" s="19" customFormat="1" ht="75.75" thickBot="1" x14ac:dyDescent="0.3">
      <c r="B3" s="38" t="s">
        <v>39</v>
      </c>
      <c r="C3" s="31" t="s">
        <v>44</v>
      </c>
      <c r="D3" s="31" t="s">
        <v>43</v>
      </c>
      <c r="E3" s="31" t="s">
        <v>40</v>
      </c>
      <c r="F3" s="31" t="s">
        <v>53</v>
      </c>
      <c r="G3" s="31" t="s">
        <v>54</v>
      </c>
      <c r="H3" s="31" t="s">
        <v>56</v>
      </c>
      <c r="I3" s="31" t="s">
        <v>55</v>
      </c>
      <c r="J3" s="31" t="s">
        <v>58</v>
      </c>
      <c r="K3" s="31" t="s">
        <v>59</v>
      </c>
      <c r="L3" s="31" t="s">
        <v>57</v>
      </c>
      <c r="M3" s="31" t="s">
        <v>66</v>
      </c>
      <c r="N3" s="31" t="s">
        <v>60</v>
      </c>
      <c r="O3" s="39" t="s">
        <v>41</v>
      </c>
      <c r="S3" s="19" t="s">
        <v>63</v>
      </c>
      <c r="T3" s="19" t="s">
        <v>64</v>
      </c>
      <c r="U3" s="20" t="s">
        <v>65</v>
      </c>
    </row>
    <row r="4" spans="2:23" s="63" customFormat="1" x14ac:dyDescent="0.25">
      <c r="B4" s="56" t="s">
        <v>72</v>
      </c>
      <c r="C4" s="57">
        <v>130</v>
      </c>
      <c r="D4" s="57">
        <v>2</v>
      </c>
      <c r="E4" s="58" t="s">
        <v>71</v>
      </c>
      <c r="F4" s="59">
        <v>7.5</v>
      </c>
      <c r="G4" s="59">
        <v>0.18</v>
      </c>
      <c r="H4" s="60">
        <f t="shared" ref="H4:H5" si="0">(D4*F4)+(C4*G4)</f>
        <v>38.4</v>
      </c>
      <c r="I4" s="59" t="s">
        <v>30</v>
      </c>
      <c r="J4" s="59">
        <v>1.5</v>
      </c>
      <c r="K4" s="60">
        <f t="shared" ref="K4:K5" si="1">C4*J4</f>
        <v>195</v>
      </c>
      <c r="L4" s="59">
        <v>200</v>
      </c>
      <c r="M4" s="59">
        <v>150</v>
      </c>
      <c r="N4" s="61">
        <f>M4*U12+9</f>
        <v>46.5</v>
      </c>
      <c r="O4" s="62" t="s">
        <v>33</v>
      </c>
      <c r="R4" s="63" t="s">
        <v>34</v>
      </c>
      <c r="S4" s="63">
        <v>2400</v>
      </c>
      <c r="T4" s="63">
        <v>600</v>
      </c>
      <c r="U4" s="64">
        <f t="shared" ref="U4" si="2">T4/S4</f>
        <v>0.25</v>
      </c>
    </row>
    <row r="5" spans="2:23" x14ac:dyDescent="0.25">
      <c r="B5" s="42" t="s">
        <v>70</v>
      </c>
      <c r="C5" s="33">
        <v>78</v>
      </c>
      <c r="D5" s="33">
        <v>1</v>
      </c>
      <c r="E5" s="34" t="s">
        <v>71</v>
      </c>
      <c r="F5" s="35">
        <v>7.5</v>
      </c>
      <c r="G5" s="35">
        <v>0.18</v>
      </c>
      <c r="H5" s="36">
        <f t="shared" si="0"/>
        <v>21.54</v>
      </c>
      <c r="I5" s="35" t="s">
        <v>30</v>
      </c>
      <c r="J5" s="35">
        <v>1.5</v>
      </c>
      <c r="K5" s="36">
        <f t="shared" si="1"/>
        <v>117</v>
      </c>
      <c r="L5" s="35">
        <v>200</v>
      </c>
      <c r="M5" s="35">
        <v>150</v>
      </c>
      <c r="N5" s="37">
        <f>M5*U12-8</f>
        <v>29.5</v>
      </c>
      <c r="O5" s="43" t="s">
        <v>33</v>
      </c>
      <c r="U5" s="13"/>
    </row>
    <row r="6" spans="2:23" s="63" customFormat="1" x14ac:dyDescent="0.25">
      <c r="B6" s="65" t="s">
        <v>21</v>
      </c>
      <c r="C6" s="66">
        <v>265</v>
      </c>
      <c r="D6" s="66">
        <f>C6*0.092903/4.6</f>
        <v>5.3520206521739135</v>
      </c>
      <c r="E6" s="67" t="s">
        <v>48</v>
      </c>
      <c r="F6" s="68">
        <v>5</v>
      </c>
      <c r="G6" s="68">
        <v>0.12</v>
      </c>
      <c r="H6" s="69">
        <f>(D6*F6)+(C6*G6)</f>
        <v>58.560103260869568</v>
      </c>
      <c r="I6" s="68" t="s">
        <v>30</v>
      </c>
      <c r="J6" s="68">
        <v>0.25</v>
      </c>
      <c r="K6" s="69">
        <f>C6*J6</f>
        <v>66.25</v>
      </c>
      <c r="L6" s="68">
        <v>150</v>
      </c>
      <c r="M6" s="68">
        <v>600</v>
      </c>
      <c r="N6" s="70">
        <f>M6*U12-61</f>
        <v>89</v>
      </c>
      <c r="O6" s="71" t="s">
        <v>33</v>
      </c>
    </row>
    <row r="7" spans="2:23" x14ac:dyDescent="0.25">
      <c r="B7" s="40" t="s">
        <v>9</v>
      </c>
      <c r="C7" s="21">
        <v>117</v>
      </c>
      <c r="D7" s="21">
        <f t="shared" ref="D7" si="3">C7*0.092903/4.6</f>
        <v>2.3629676086956524</v>
      </c>
      <c r="E7" s="22" t="s">
        <v>47</v>
      </c>
      <c r="F7" s="23">
        <v>10</v>
      </c>
      <c r="G7" s="23">
        <v>0.18</v>
      </c>
      <c r="H7" s="24">
        <f t="shared" ref="H7" si="4">(D7*F7)+(C7*G7)</f>
        <v>44.689676086956524</v>
      </c>
      <c r="I7" s="23" t="s">
        <v>30</v>
      </c>
      <c r="J7" s="23">
        <v>1.5</v>
      </c>
      <c r="K7" s="24">
        <f t="shared" ref="K7" si="5">C7*J7</f>
        <v>175.5</v>
      </c>
      <c r="L7" s="23">
        <v>500</v>
      </c>
      <c r="M7" s="23">
        <v>375</v>
      </c>
      <c r="N7" s="25">
        <f>M7*U9-35</f>
        <v>58.243243243243242</v>
      </c>
      <c r="O7" s="41" t="s">
        <v>32</v>
      </c>
      <c r="R7" t="s">
        <v>38</v>
      </c>
      <c r="S7">
        <v>1600</v>
      </c>
      <c r="T7">
        <v>368</v>
      </c>
      <c r="U7" s="13">
        <f t="shared" ref="U7" si="6">T7/S7</f>
        <v>0.23</v>
      </c>
      <c r="W7">
        <f>(325*4)+300</f>
        <v>1600</v>
      </c>
    </row>
    <row r="8" spans="2:23" s="63" customFormat="1" x14ac:dyDescent="0.25">
      <c r="B8" s="65" t="s">
        <v>75</v>
      </c>
      <c r="C8" s="66">
        <v>118</v>
      </c>
      <c r="D8" s="66">
        <v>1</v>
      </c>
      <c r="E8" s="67" t="s">
        <v>48</v>
      </c>
      <c r="F8" s="68">
        <v>5</v>
      </c>
      <c r="G8" s="68">
        <v>0.12</v>
      </c>
      <c r="H8" s="69">
        <f>(D8*F8)+(C8*G8)</f>
        <v>19.16</v>
      </c>
      <c r="I8" s="68" t="s">
        <v>30</v>
      </c>
      <c r="J8" s="68">
        <v>0.25</v>
      </c>
      <c r="K8" s="69">
        <f>C8*J8</f>
        <v>29.5</v>
      </c>
      <c r="L8" s="68">
        <v>350</v>
      </c>
      <c r="M8" s="68">
        <v>200</v>
      </c>
      <c r="N8" s="70">
        <f>M8*U4-20</f>
        <v>30</v>
      </c>
      <c r="O8" s="71" t="s">
        <v>31</v>
      </c>
    </row>
    <row r="9" spans="2:23" x14ac:dyDescent="0.25">
      <c r="B9" s="40" t="s">
        <v>8</v>
      </c>
      <c r="C9" s="21">
        <v>389</v>
      </c>
      <c r="D9" s="32">
        <v>10</v>
      </c>
      <c r="E9" s="22" t="s">
        <v>47</v>
      </c>
      <c r="F9" s="23">
        <v>10</v>
      </c>
      <c r="G9" s="23">
        <v>0.18</v>
      </c>
      <c r="H9" s="24">
        <f t="shared" ref="H9:H16" si="7">(D9*F9)+(C9*G9)</f>
        <v>170.01999999999998</v>
      </c>
      <c r="I9" s="23" t="s">
        <v>30</v>
      </c>
      <c r="J9" s="23">
        <v>1.5</v>
      </c>
      <c r="K9" s="24">
        <f t="shared" ref="K9:K12" si="8">C9*J9</f>
        <v>583.5</v>
      </c>
      <c r="L9" s="23">
        <v>1125</v>
      </c>
      <c r="M9" s="23">
        <v>1125</v>
      </c>
      <c r="N9" s="25">
        <f>M9*U9-90</f>
        <v>189.72972972972974</v>
      </c>
      <c r="O9" s="41" t="s">
        <v>32</v>
      </c>
      <c r="R9" t="s">
        <v>61</v>
      </c>
      <c r="S9">
        <v>1850</v>
      </c>
      <c r="T9">
        <v>460</v>
      </c>
      <c r="U9" s="13">
        <f t="shared" ref="U9:U15" si="9">T9/S9</f>
        <v>0.24864864864864866</v>
      </c>
      <c r="W9">
        <f>375*4+350</f>
        <v>1850</v>
      </c>
    </row>
    <row r="10" spans="2:23" s="63" customFormat="1" x14ac:dyDescent="0.25">
      <c r="B10" s="56" t="s">
        <v>22</v>
      </c>
      <c r="C10" s="57">
        <v>372</v>
      </c>
      <c r="D10" s="57">
        <v>10</v>
      </c>
      <c r="E10" s="58" t="s">
        <v>46</v>
      </c>
      <c r="F10" s="59">
        <v>7.5</v>
      </c>
      <c r="G10" s="59">
        <v>0.18</v>
      </c>
      <c r="H10" s="60">
        <f t="shared" si="7"/>
        <v>141.95999999999998</v>
      </c>
      <c r="I10" s="59" t="s">
        <v>30</v>
      </c>
      <c r="J10" s="59">
        <v>0.9</v>
      </c>
      <c r="K10" s="60">
        <f t="shared" si="8"/>
        <v>334.8</v>
      </c>
      <c r="L10" s="59">
        <v>600</v>
      </c>
      <c r="M10" s="59">
        <v>1250</v>
      </c>
      <c r="N10" s="61">
        <f>M10*U12-107</f>
        <v>205.5</v>
      </c>
      <c r="O10" s="62" t="s">
        <v>33</v>
      </c>
      <c r="R10" s="63" t="s">
        <v>35</v>
      </c>
      <c r="S10" s="63">
        <v>3000</v>
      </c>
      <c r="T10" s="63">
        <v>750</v>
      </c>
      <c r="U10" s="64">
        <f t="shared" si="9"/>
        <v>0.25</v>
      </c>
    </row>
    <row r="11" spans="2:23" x14ac:dyDescent="0.25">
      <c r="B11" s="40" t="s">
        <v>73</v>
      </c>
      <c r="C11" s="21">
        <v>98</v>
      </c>
      <c r="D11" s="21" t="s">
        <v>30</v>
      </c>
      <c r="E11" s="22" t="s">
        <v>74</v>
      </c>
      <c r="F11" s="23" t="s">
        <v>30</v>
      </c>
      <c r="G11" s="23" t="s">
        <v>30</v>
      </c>
      <c r="H11" s="24">
        <v>0</v>
      </c>
      <c r="I11" s="23" t="s">
        <v>30</v>
      </c>
      <c r="J11" s="23" t="s">
        <v>30</v>
      </c>
      <c r="K11" s="24">
        <v>0</v>
      </c>
      <c r="L11" s="23">
        <v>0</v>
      </c>
      <c r="M11" s="23">
        <v>150</v>
      </c>
      <c r="N11" s="25">
        <v>40</v>
      </c>
      <c r="O11" s="41" t="s">
        <v>61</v>
      </c>
    </row>
    <row r="12" spans="2:23" s="63" customFormat="1" x14ac:dyDescent="0.25">
      <c r="B12" s="56" t="s">
        <v>23</v>
      </c>
      <c r="C12" s="57">
        <v>90</v>
      </c>
      <c r="D12" s="57">
        <f t="shared" ref="D12:D16" si="10">C12*0.092903/4.6</f>
        <v>1.8176673913043477</v>
      </c>
      <c r="E12" s="58" t="s">
        <v>51</v>
      </c>
      <c r="F12" s="59">
        <v>10</v>
      </c>
      <c r="G12" s="59">
        <v>0.18</v>
      </c>
      <c r="H12" s="60">
        <f t="shared" si="7"/>
        <v>34.376673913043476</v>
      </c>
      <c r="I12" s="59" t="s">
        <v>30</v>
      </c>
      <c r="J12" s="59">
        <v>1.5</v>
      </c>
      <c r="K12" s="60">
        <f t="shared" si="8"/>
        <v>135</v>
      </c>
      <c r="L12" s="59">
        <v>150</v>
      </c>
      <c r="M12" s="59">
        <v>125</v>
      </c>
      <c r="N12" s="61">
        <f>M12*U12+10</f>
        <v>41.25</v>
      </c>
      <c r="O12" s="62" t="s">
        <v>33</v>
      </c>
      <c r="R12" s="63" t="s">
        <v>62</v>
      </c>
      <c r="S12" s="63">
        <v>2400</v>
      </c>
      <c r="T12" s="63">
        <v>600</v>
      </c>
      <c r="U12" s="64">
        <f t="shared" si="9"/>
        <v>0.25</v>
      </c>
    </row>
    <row r="13" spans="2:23" x14ac:dyDescent="0.25">
      <c r="B13" s="40" t="s">
        <v>24</v>
      </c>
      <c r="C13" s="21">
        <v>92</v>
      </c>
      <c r="D13" s="21">
        <f t="shared" ref="D13" si="11">C13*0.092903/4.6</f>
        <v>1.8580600000000003</v>
      </c>
      <c r="E13" s="22" t="s">
        <v>51</v>
      </c>
      <c r="F13" s="23">
        <v>10</v>
      </c>
      <c r="G13" s="23">
        <v>0.18</v>
      </c>
      <c r="H13" s="24">
        <f t="shared" ref="H13" si="12">(D13*F13)+(C13*G13)</f>
        <v>35.140600000000006</v>
      </c>
      <c r="I13" s="23" t="s">
        <v>30</v>
      </c>
      <c r="J13" s="23">
        <v>1.5</v>
      </c>
      <c r="K13" s="24">
        <f t="shared" ref="K13" si="13">C13*J13</f>
        <v>138</v>
      </c>
      <c r="L13" s="23">
        <v>150</v>
      </c>
      <c r="M13" s="23">
        <v>125</v>
      </c>
      <c r="N13" s="25">
        <f>M13*U12+11</f>
        <v>42.25</v>
      </c>
      <c r="O13" s="41" t="s">
        <v>33</v>
      </c>
      <c r="R13" t="s">
        <v>37</v>
      </c>
      <c r="S13">
        <v>3000</v>
      </c>
      <c r="T13">
        <v>750</v>
      </c>
      <c r="U13" s="13">
        <f t="shared" ref="U13:U14" si="14">T13/S13</f>
        <v>0.25</v>
      </c>
    </row>
    <row r="14" spans="2:23" s="63" customFormat="1" x14ac:dyDescent="0.25">
      <c r="B14" s="56" t="s">
        <v>25</v>
      </c>
      <c r="C14" s="57">
        <v>83</v>
      </c>
      <c r="D14" s="57">
        <f t="shared" si="10"/>
        <v>1.6762932608695653</v>
      </c>
      <c r="E14" s="58" t="s">
        <v>49</v>
      </c>
      <c r="F14" s="59">
        <v>5</v>
      </c>
      <c r="G14" s="59">
        <v>0.06</v>
      </c>
      <c r="H14" s="60">
        <f t="shared" si="7"/>
        <v>13.361466304347825</v>
      </c>
      <c r="I14" s="59" t="s">
        <v>30</v>
      </c>
      <c r="J14" s="59" t="s">
        <v>30</v>
      </c>
      <c r="K14" s="60">
        <v>0</v>
      </c>
      <c r="L14" s="59">
        <v>0</v>
      </c>
      <c r="M14" s="59">
        <v>300</v>
      </c>
      <c r="N14" s="61">
        <f>M14*U4-45</f>
        <v>30</v>
      </c>
      <c r="O14" s="62" t="s">
        <v>34</v>
      </c>
      <c r="R14" s="63" t="s">
        <v>36</v>
      </c>
      <c r="S14" s="63">
        <v>3000</v>
      </c>
      <c r="T14" s="63">
        <v>750</v>
      </c>
      <c r="U14" s="64">
        <f t="shared" si="14"/>
        <v>0.25</v>
      </c>
    </row>
    <row r="15" spans="2:23" x14ac:dyDescent="0.25">
      <c r="B15" s="40" t="s">
        <v>84</v>
      </c>
      <c r="C15" s="21">
        <v>102</v>
      </c>
      <c r="D15" s="21">
        <f t="shared" si="10"/>
        <v>2.0600230434782612</v>
      </c>
      <c r="E15" s="22" t="s">
        <v>52</v>
      </c>
      <c r="F15" s="23" t="s">
        <v>30</v>
      </c>
      <c r="G15" s="23" t="s">
        <v>30</v>
      </c>
      <c r="H15" s="24">
        <v>0</v>
      </c>
      <c r="I15" s="23" t="s">
        <v>30</v>
      </c>
      <c r="J15" s="23" t="s">
        <v>42</v>
      </c>
      <c r="K15" s="24">
        <v>50</v>
      </c>
      <c r="L15" s="23">
        <v>150</v>
      </c>
      <c r="M15" s="23">
        <v>100</v>
      </c>
      <c r="N15" s="25">
        <v>20</v>
      </c>
      <c r="O15" s="41" t="s">
        <v>79</v>
      </c>
      <c r="R15" t="s">
        <v>78</v>
      </c>
      <c r="S15">
        <v>2000</v>
      </c>
      <c r="T15">
        <v>460</v>
      </c>
      <c r="U15" s="13">
        <f t="shared" si="9"/>
        <v>0.23</v>
      </c>
    </row>
    <row r="16" spans="2:23" s="63" customFormat="1" x14ac:dyDescent="0.25">
      <c r="B16" s="56" t="s">
        <v>26</v>
      </c>
      <c r="C16" s="57">
        <v>113</v>
      </c>
      <c r="D16" s="57">
        <f t="shared" si="10"/>
        <v>2.2821823913043482</v>
      </c>
      <c r="E16" s="58" t="s">
        <v>49</v>
      </c>
      <c r="F16" s="59">
        <v>5</v>
      </c>
      <c r="G16" s="59">
        <v>0.06</v>
      </c>
      <c r="H16" s="60">
        <f t="shared" si="7"/>
        <v>18.190911956521738</v>
      </c>
      <c r="I16" s="59" t="s">
        <v>30</v>
      </c>
      <c r="J16" s="59" t="s">
        <v>30</v>
      </c>
      <c r="K16" s="60">
        <v>0</v>
      </c>
      <c r="L16" s="59">
        <v>0</v>
      </c>
      <c r="M16" s="59">
        <v>200</v>
      </c>
      <c r="N16" s="61">
        <f>M16*U4-21</f>
        <v>29</v>
      </c>
      <c r="O16" s="62" t="s">
        <v>34</v>
      </c>
    </row>
    <row r="17" spans="2:20" x14ac:dyDescent="0.25">
      <c r="B17" s="40" t="s">
        <v>76</v>
      </c>
      <c r="C17" s="21">
        <v>200</v>
      </c>
      <c r="D17" s="21">
        <f>C17*0.092903/3.7</f>
        <v>5.0217837837837838</v>
      </c>
      <c r="E17" s="22" t="s">
        <v>45</v>
      </c>
      <c r="F17" s="23">
        <v>7.5</v>
      </c>
      <c r="G17" s="23">
        <v>0.12</v>
      </c>
      <c r="H17" s="24">
        <f t="shared" ref="H17:H18" si="15">(D17*F17)+(C17*G17)</f>
        <v>61.663378378378376</v>
      </c>
      <c r="I17" s="23" t="s">
        <v>30</v>
      </c>
      <c r="J17" s="23" t="s">
        <v>30</v>
      </c>
      <c r="K17" s="24">
        <v>0</v>
      </c>
      <c r="L17" s="23">
        <v>0</v>
      </c>
      <c r="M17" s="23">
        <v>500</v>
      </c>
      <c r="N17" s="25">
        <f>M17*U10-57</f>
        <v>68</v>
      </c>
      <c r="O17" s="41" t="s">
        <v>35</v>
      </c>
      <c r="S17">
        <f>SUM(S4:S16)</f>
        <v>19250</v>
      </c>
      <c r="T17">
        <f>SUM(T4:T16)</f>
        <v>4738</v>
      </c>
    </row>
    <row r="18" spans="2:20" s="63" customFormat="1" x14ac:dyDescent="0.25">
      <c r="B18" s="56" t="s">
        <v>0</v>
      </c>
      <c r="C18" s="57">
        <v>1384</v>
      </c>
      <c r="D18" s="57">
        <f>C18*0.092903/28</f>
        <v>4.5920625714285714</v>
      </c>
      <c r="E18" s="58" t="s">
        <v>50</v>
      </c>
      <c r="F18" s="59">
        <v>10</v>
      </c>
      <c r="G18" s="59">
        <v>0.06</v>
      </c>
      <c r="H18" s="60">
        <f t="shared" si="15"/>
        <v>128.9606257142857</v>
      </c>
      <c r="I18" s="59" t="s">
        <v>30</v>
      </c>
      <c r="J18" s="59" t="s">
        <v>30</v>
      </c>
      <c r="K18" s="60">
        <v>0</v>
      </c>
      <c r="L18" s="59">
        <v>50</v>
      </c>
      <c r="M18" s="59">
        <v>2000</v>
      </c>
      <c r="N18" s="61">
        <f>M18*U15-270</f>
        <v>190</v>
      </c>
      <c r="O18" s="62" t="s">
        <v>78</v>
      </c>
    </row>
    <row r="19" spans="2:20" x14ac:dyDescent="0.25">
      <c r="B19" s="40" t="s">
        <v>81</v>
      </c>
      <c r="C19" s="21">
        <v>3118</v>
      </c>
      <c r="D19" s="21">
        <f>C19*0.092903/3.7</f>
        <v>78.289609189189193</v>
      </c>
      <c r="E19" s="22" t="s">
        <v>45</v>
      </c>
      <c r="F19" s="23">
        <v>7.5</v>
      </c>
      <c r="G19" s="23">
        <v>0.12</v>
      </c>
      <c r="H19" s="24">
        <f>(D19*F19)+(C19*G19)</f>
        <v>961.33206891891894</v>
      </c>
      <c r="I19" s="23" t="s">
        <v>30</v>
      </c>
      <c r="J19" s="23" t="s">
        <v>30</v>
      </c>
      <c r="K19" s="24">
        <v>0</v>
      </c>
      <c r="L19" s="23">
        <v>0</v>
      </c>
      <c r="M19" s="23">
        <v>3300</v>
      </c>
      <c r="N19" s="25">
        <f>M19*U10+410</f>
        <v>1235</v>
      </c>
      <c r="O19" s="41" t="s">
        <v>85</v>
      </c>
    </row>
    <row r="20" spans="2:20" s="63" customFormat="1" x14ac:dyDescent="0.25">
      <c r="B20" s="56" t="s">
        <v>80</v>
      </c>
      <c r="C20" s="57">
        <v>5675</v>
      </c>
      <c r="D20" s="57">
        <f>C20*0.092903/3.7</f>
        <v>142.49311486486485</v>
      </c>
      <c r="E20" s="58" t="s">
        <v>45</v>
      </c>
      <c r="F20" s="59">
        <v>7.5</v>
      </c>
      <c r="G20" s="59">
        <v>0.12</v>
      </c>
      <c r="H20" s="60">
        <f t="shared" ref="H20:H23" si="16">(D20*F20)+(C20*G20)</f>
        <v>1749.6983614864864</v>
      </c>
      <c r="I20" s="59" t="s">
        <v>30</v>
      </c>
      <c r="J20" s="59" t="s">
        <v>30</v>
      </c>
      <c r="K20" s="60">
        <v>0</v>
      </c>
      <c r="L20" s="59">
        <v>0</v>
      </c>
      <c r="M20" s="59">
        <v>6000</v>
      </c>
      <c r="N20" s="61">
        <f>M20*U14+513</f>
        <v>2013</v>
      </c>
      <c r="O20" s="62" t="s">
        <v>83</v>
      </c>
    </row>
    <row r="21" spans="2:20" x14ac:dyDescent="0.25">
      <c r="B21" s="40" t="s">
        <v>27</v>
      </c>
      <c r="C21" s="21">
        <v>392</v>
      </c>
      <c r="D21" s="21">
        <f t="shared" ref="D21:D24" si="17">C21*0.092903/4.6</f>
        <v>7.916951304347827</v>
      </c>
      <c r="E21" s="22" t="s">
        <v>46</v>
      </c>
      <c r="F21" s="23">
        <v>7.5</v>
      </c>
      <c r="G21" s="23">
        <v>0.18</v>
      </c>
      <c r="H21" s="24">
        <f t="shared" si="16"/>
        <v>129.93713478260869</v>
      </c>
      <c r="I21" s="23" t="s">
        <v>30</v>
      </c>
      <c r="J21" s="23">
        <v>0.9</v>
      </c>
      <c r="K21" s="24">
        <f t="shared" ref="K21" si="18">C21*J21</f>
        <v>352.8</v>
      </c>
      <c r="L21" s="26">
        <v>200</v>
      </c>
      <c r="M21" s="23">
        <v>1300</v>
      </c>
      <c r="N21" s="25">
        <f>M21*U7-149</f>
        <v>150</v>
      </c>
      <c r="O21" s="41" t="s">
        <v>38</v>
      </c>
    </row>
    <row r="22" spans="2:20" s="63" customFormat="1" x14ac:dyDescent="0.25">
      <c r="B22" s="56" t="s">
        <v>28</v>
      </c>
      <c r="C22" s="57">
        <v>289</v>
      </c>
      <c r="D22" s="57">
        <f t="shared" si="17"/>
        <v>5.8367319565217395</v>
      </c>
      <c r="E22" s="58" t="s">
        <v>45</v>
      </c>
      <c r="F22" s="59">
        <v>7.5</v>
      </c>
      <c r="G22" s="59">
        <v>0.12</v>
      </c>
      <c r="H22" s="60">
        <f t="shared" si="16"/>
        <v>78.455489673913036</v>
      </c>
      <c r="I22" s="59" t="s">
        <v>30</v>
      </c>
      <c r="J22" s="59" t="s">
        <v>30</v>
      </c>
      <c r="K22" s="60">
        <v>0</v>
      </c>
      <c r="L22" s="59">
        <v>0</v>
      </c>
      <c r="M22" s="59">
        <v>300</v>
      </c>
      <c r="N22" s="61">
        <f>M22*U7+39</f>
        <v>108</v>
      </c>
      <c r="O22" s="62" t="s">
        <v>38</v>
      </c>
    </row>
    <row r="23" spans="2:20" x14ac:dyDescent="0.25">
      <c r="B23" s="40" t="s">
        <v>29</v>
      </c>
      <c r="C23" s="21">
        <v>176</v>
      </c>
      <c r="D23" s="21">
        <f t="shared" si="17"/>
        <v>3.5545495652173913</v>
      </c>
      <c r="E23" s="22" t="s">
        <v>45</v>
      </c>
      <c r="F23" s="23">
        <v>7.5</v>
      </c>
      <c r="G23" s="23">
        <v>0.12</v>
      </c>
      <c r="H23" s="24">
        <f t="shared" si="16"/>
        <v>47.779121739130431</v>
      </c>
      <c r="I23" s="23" t="s">
        <v>30</v>
      </c>
      <c r="J23" s="23" t="s">
        <v>30</v>
      </c>
      <c r="K23" s="24">
        <v>0</v>
      </c>
      <c r="L23" s="23">
        <v>0</v>
      </c>
      <c r="M23" s="23">
        <v>900</v>
      </c>
      <c r="N23" s="25">
        <f>M23*U4-122</f>
        <v>103</v>
      </c>
      <c r="O23" s="41" t="s">
        <v>34</v>
      </c>
    </row>
    <row r="24" spans="2:20" s="63" customFormat="1" x14ac:dyDescent="0.25">
      <c r="B24" s="56" t="s">
        <v>77</v>
      </c>
      <c r="C24" s="57">
        <v>94</v>
      </c>
      <c r="D24" s="57">
        <f t="shared" si="17"/>
        <v>1.8984526086956524</v>
      </c>
      <c r="E24" s="58" t="s">
        <v>52</v>
      </c>
      <c r="F24" s="59" t="s">
        <v>30</v>
      </c>
      <c r="G24" s="59" t="s">
        <v>30</v>
      </c>
      <c r="H24" s="60">
        <v>0</v>
      </c>
      <c r="I24" s="59" t="s">
        <v>30</v>
      </c>
      <c r="J24" s="59" t="s">
        <v>42</v>
      </c>
      <c r="K24" s="60">
        <v>50</v>
      </c>
      <c r="L24" s="59">
        <v>150</v>
      </c>
      <c r="M24" s="59">
        <v>100</v>
      </c>
      <c r="N24" s="61">
        <v>20</v>
      </c>
      <c r="O24" s="62" t="s">
        <v>79</v>
      </c>
    </row>
    <row r="25" spans="2:20" ht="15.75" thickBot="1" x14ac:dyDescent="0.3">
      <c r="B25" s="44"/>
      <c r="C25" s="27"/>
      <c r="D25" s="27"/>
      <c r="E25" s="28"/>
      <c r="F25" s="29"/>
      <c r="G25" s="29"/>
      <c r="H25" s="29"/>
      <c r="I25" s="28"/>
      <c r="J25" s="28"/>
      <c r="K25" s="28"/>
      <c r="L25" s="29"/>
      <c r="M25" s="28"/>
      <c r="N25" s="30"/>
      <c r="O25" s="45"/>
    </row>
    <row r="26" spans="2:20" s="63" customFormat="1" ht="15.75" thickBot="1" x14ac:dyDescent="0.3">
      <c r="B26" s="72" t="s">
        <v>7</v>
      </c>
      <c r="C26" s="73">
        <f>SUM(C4:C25)</f>
        <v>13375</v>
      </c>
      <c r="D26" s="73"/>
      <c r="E26" s="74"/>
      <c r="F26" s="75"/>
      <c r="G26" s="75"/>
      <c r="H26" s="76">
        <f>SUM(H4:H25)</f>
        <v>3753.2256122154604</v>
      </c>
      <c r="I26" s="74"/>
      <c r="J26" s="74"/>
      <c r="K26" s="76">
        <f>SUM(K4:K25)</f>
        <v>2227.35</v>
      </c>
      <c r="L26" s="75">
        <f>SUM(L4:L25)</f>
        <v>3975</v>
      </c>
      <c r="M26" s="75">
        <f>SUM(M4:M24)</f>
        <v>19250</v>
      </c>
      <c r="N26" s="77">
        <f>SUM(N4:N24)</f>
        <v>4737.9729729729734</v>
      </c>
      <c r="O26" s="78"/>
    </row>
    <row r="27" spans="2:20" x14ac:dyDescent="0.25">
      <c r="B27" s="44"/>
      <c r="E27" s="46" t="s">
        <v>82</v>
      </c>
      <c r="O27" s="45"/>
    </row>
    <row r="28" spans="2:20" x14ac:dyDescent="0.25">
      <c r="B28" s="44"/>
      <c r="E28" s="47" t="s">
        <v>67</v>
      </c>
      <c r="O28" s="45"/>
    </row>
    <row r="29" spans="2:20" ht="15.75" thickBot="1" x14ac:dyDescent="0.3">
      <c r="B29" s="52"/>
      <c r="C29" s="53"/>
      <c r="D29" s="53"/>
      <c r="E29" s="54"/>
      <c r="F29" s="53"/>
      <c r="G29" s="53"/>
      <c r="H29" s="53"/>
      <c r="I29" s="54"/>
      <c r="J29" s="54"/>
      <c r="K29" s="54"/>
      <c r="L29" s="53"/>
      <c r="M29" s="54"/>
      <c r="N29" s="54"/>
      <c r="O29" s="55"/>
    </row>
    <row r="30" spans="2:20" ht="15.75" thickBot="1" x14ac:dyDescent="0.3">
      <c r="B30" s="48" t="s">
        <v>68</v>
      </c>
      <c r="C30" s="49"/>
      <c r="D30" s="49"/>
      <c r="E30" s="50"/>
      <c r="F30" s="49"/>
      <c r="G30" s="49"/>
      <c r="H30" s="49"/>
      <c r="I30" s="50"/>
      <c r="J30" s="50"/>
      <c r="K30" s="50"/>
      <c r="L30" s="49"/>
      <c r="M30" s="50"/>
      <c r="N30" s="50"/>
      <c r="O30" s="51"/>
    </row>
    <row r="31" spans="2:20" ht="15.75" thickTop="1" x14ac:dyDescent="0.25"/>
  </sheetData>
  <mergeCells count="1">
    <mergeCell ref="B2:O2"/>
  </mergeCells>
  <pageMargins left="0.7" right="0.7" top="0.75" bottom="0.75" header="0.3" footer="0.3"/>
  <pageSetup paperSize="274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EEB7F924B9974CBE6E246EB2B1E2FE" ma:contentTypeVersion="11" ma:contentTypeDescription="Create a new document." ma:contentTypeScope="" ma:versionID="74b6669df2f7386f6fb4bdec54b070f5">
  <xsd:schema xmlns:xsd="http://www.w3.org/2001/XMLSchema" xmlns:xs="http://www.w3.org/2001/XMLSchema" xmlns:p="http://schemas.microsoft.com/office/2006/metadata/properties" xmlns:ns2="c543554e-df0b-4ed5-b5c9-d5762b04e4f3" xmlns:ns3="a12df611-617e-441b-9191-85c298a2d620" targetNamespace="http://schemas.microsoft.com/office/2006/metadata/properties" ma:root="true" ma:fieldsID="8a12ac2d85e2a697ce65cb6a7e66be95" ns2:_="" ns3:_="">
    <xsd:import namespace="c543554e-df0b-4ed5-b5c9-d5762b04e4f3"/>
    <xsd:import namespace="a12df611-617e-441b-9191-85c298a2d6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3554e-df0b-4ed5-b5c9-d5762b04e4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df611-617e-441b-9191-85c298a2d6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c17aee-4b3d-4b5e-9dcf-f790bd9cb547}" ma:internalName="TaxCatchAll" ma:showField="CatchAllData" ma:web="a12df611-617e-441b-9191-85c298a2d6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43554e-df0b-4ed5-b5c9-d5762b04e4f3">
      <Terms xmlns="http://schemas.microsoft.com/office/infopath/2007/PartnerControls"/>
    </lcf76f155ced4ddcb4097134ff3c332f>
    <TaxCatchAll xmlns="a12df611-617e-441b-9191-85c298a2d620" xsi:nil="true"/>
  </documentManagement>
</p:properties>
</file>

<file path=customXml/itemProps1.xml><?xml version="1.0" encoding="utf-8"?>
<ds:datastoreItem xmlns:ds="http://schemas.openxmlformats.org/officeDocument/2006/customXml" ds:itemID="{7C71C87C-F8E3-4E18-9B74-5C1B8ED193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782BF9-CDF2-4C24-8C79-5C8453F56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3554e-df0b-4ed5-b5c9-d5762b04e4f3"/>
    <ds:schemaRef ds:uri="a12df611-617e-441b-9191-85c298a2d6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2ACB49-88D7-4925-AA41-6F2EC96525C6}">
  <ds:schemaRefs>
    <ds:schemaRef ds:uri="http://schemas.microsoft.com/office/2006/metadata/properties"/>
    <ds:schemaRef ds:uri="http://schemas.microsoft.com/office/infopath/2007/PartnerControls"/>
    <ds:schemaRef ds:uri="efc5db98-a1f4-4d62-b18f-3895a19883c3"/>
    <ds:schemaRef ds:uri="918de27f-478e-4cc2-a5a3-150faec5749d"/>
    <ds:schemaRef ds:uri="3d9527b4-5651-49e8-8eb8-96c61ca035b9"/>
    <ds:schemaRef ds:uri="a98d20ed-e452-4afd-9705-395e1b808c50"/>
    <ds:schemaRef ds:uri="c543554e-df0b-4ed5-b5c9-d5762b04e4f3"/>
    <ds:schemaRef ds:uri="a12df611-617e-441b-9191-85c298a2d620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Info</vt:lpstr>
      <vt:lpstr>Ventilation Calculations</vt:lpstr>
    </vt:vector>
  </TitlesOfParts>
  <Company>WSP Canada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WSP Canada Inc</dc:creator>
  <cp:lastModifiedBy>Fitzgerald, Mike</cp:lastModifiedBy>
  <cp:lastPrinted>2018-07-18T18:54:38Z</cp:lastPrinted>
  <dcterms:created xsi:type="dcterms:W3CDTF">2016-01-12T17:06:51Z</dcterms:created>
  <dcterms:modified xsi:type="dcterms:W3CDTF">2025-02-12T13:17:58Z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0x010100B6EEB7F924B9974CBE6E246EB2B1E2FE</vt:lpwstr>
  </property>
  <property fmtid="{D5CDD505-2E9C-101B-9397-08002B2CF9AE}" pid="3" name="MediaServiceImageTags">
    <vt:lpwstr/>
  </property>
</Properties>
</file>